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-30" windowWidth="14175" windowHeight="11640"/>
  </bookViews>
  <sheets>
    <sheet name="Productos-Insumos" sheetId="1" r:id="rId1"/>
  </sheets>
  <calcPr calcId="124519"/>
</workbook>
</file>

<file path=xl/calcChain.xml><?xml version="1.0" encoding="utf-8"?>
<calcChain xmlns="http://schemas.openxmlformats.org/spreadsheetml/2006/main">
  <c r="B30" i="1"/>
  <c r="C30"/>
  <c r="D30"/>
  <c r="E30"/>
  <c r="F30"/>
  <c r="G30"/>
  <c r="B16"/>
  <c r="C16"/>
  <c r="D16"/>
  <c r="E16"/>
  <c r="F16"/>
  <c r="G16"/>
</calcChain>
</file>

<file path=xl/sharedStrings.xml><?xml version="1.0" encoding="utf-8"?>
<sst xmlns="http://schemas.openxmlformats.org/spreadsheetml/2006/main" count="10" uniqueCount="10">
  <si>
    <t>Pellets Producto</t>
  </si>
  <si>
    <t>Pellets Feed</t>
  </si>
  <si>
    <t>Pellets Chips</t>
  </si>
  <si>
    <t>Preconcentrado</t>
  </si>
  <si>
    <t>Carbón</t>
  </si>
  <si>
    <t>Caliza</t>
  </si>
  <si>
    <t>Total 2012</t>
  </si>
  <si>
    <t>Total 2013</t>
  </si>
  <si>
    <t>Productos (Toneladas)</t>
  </si>
  <si>
    <t>Insumos (Toneladas)</t>
  </si>
</sst>
</file>

<file path=xl/styles.xml><?xml version="1.0" encoding="utf-8"?>
<styleSheet xmlns="http://schemas.openxmlformats.org/spreadsheetml/2006/main">
  <numFmts count="1">
    <numFmt numFmtId="164" formatCode="mmmm/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 applyAlignment="1">
      <alignment horizontal="left" vertical="center" inden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64" fontId="1" fillId="2" borderId="1" xfId="0" applyNumberFormat="1" applyFont="1" applyFill="1" applyBorder="1" applyAlignment="1">
      <alignment horizontal="left" vertical="center" inden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17" fontId="1" fillId="2" borderId="2" xfId="0" applyNumberFormat="1" applyFont="1" applyFill="1" applyBorder="1" applyAlignment="1">
      <alignment horizontal="left" vertical="center" indent="1"/>
    </xf>
    <xf numFmtId="17" fontId="1" fillId="2" borderId="3" xfId="0" applyNumberFormat="1" applyFont="1" applyFill="1" applyBorder="1" applyAlignment="1">
      <alignment horizontal="left" vertical="center" indent="1"/>
    </xf>
    <xf numFmtId="17" fontId="1" fillId="2" borderId="4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30"/>
  <sheetViews>
    <sheetView tabSelected="1" workbookViewId="0">
      <selection activeCell="B20" sqref="B20"/>
    </sheetView>
  </sheetViews>
  <sheetFormatPr baseColWidth="10" defaultRowHeight="15"/>
  <cols>
    <col min="1" max="1" width="11.28515625" customWidth="1"/>
    <col min="2" max="7" width="17.140625" customWidth="1"/>
  </cols>
  <sheetData>
    <row r="2" spans="1:7">
      <c r="B2" s="4" t="s">
        <v>8</v>
      </c>
      <c r="C2" s="5"/>
      <c r="D2" s="6"/>
      <c r="E2" s="4" t="s">
        <v>9</v>
      </c>
      <c r="F2" s="5"/>
      <c r="G2" s="6"/>
    </row>
    <row r="3" spans="1:7">
      <c r="B3" s="20" t="s">
        <v>0</v>
      </c>
      <c r="C3" s="21" t="s">
        <v>1</v>
      </c>
      <c r="D3" s="22" t="s">
        <v>2</v>
      </c>
      <c r="E3" s="20" t="s">
        <v>3</v>
      </c>
      <c r="F3" s="21" t="s">
        <v>4</v>
      </c>
      <c r="G3" s="22" t="s">
        <v>5</v>
      </c>
    </row>
    <row r="4" spans="1:7">
      <c r="A4" s="24">
        <v>40909</v>
      </c>
      <c r="B4" s="7">
        <v>224400</v>
      </c>
      <c r="C4" s="8">
        <v>185240</v>
      </c>
      <c r="D4" s="9">
        <v>12861</v>
      </c>
      <c r="E4" s="7">
        <v>513553</v>
      </c>
      <c r="F4" s="8">
        <v>4837.32</v>
      </c>
      <c r="G4" s="16">
        <v>6646.4</v>
      </c>
    </row>
    <row r="5" spans="1:7">
      <c r="A5" s="25">
        <v>40940</v>
      </c>
      <c r="B5" s="10">
        <v>296960</v>
      </c>
      <c r="C5" s="11">
        <v>150470</v>
      </c>
      <c r="D5" s="12">
        <v>19987</v>
      </c>
      <c r="E5" s="10">
        <v>517739</v>
      </c>
      <c r="F5" s="11">
        <v>6586.57</v>
      </c>
      <c r="G5" s="17">
        <v>8623.4</v>
      </c>
    </row>
    <row r="6" spans="1:7">
      <c r="A6" s="25">
        <v>40969</v>
      </c>
      <c r="B6" s="10">
        <v>51120</v>
      </c>
      <c r="C6" s="11">
        <v>413410</v>
      </c>
      <c r="D6" s="12">
        <v>11800</v>
      </c>
      <c r="E6" s="10">
        <v>582082</v>
      </c>
      <c r="F6" s="11">
        <v>1019.29</v>
      </c>
      <c r="G6" s="17">
        <v>1511</v>
      </c>
    </row>
    <row r="7" spans="1:7">
      <c r="A7" s="25">
        <v>41000</v>
      </c>
      <c r="B7" s="10">
        <v>304990</v>
      </c>
      <c r="C7" s="11">
        <v>138900</v>
      </c>
      <c r="D7" s="12">
        <v>10504</v>
      </c>
      <c r="E7" s="10">
        <v>569730</v>
      </c>
      <c r="F7" s="11">
        <v>6374.97</v>
      </c>
      <c r="G7" s="17">
        <v>8676.23</v>
      </c>
    </row>
    <row r="8" spans="1:7">
      <c r="A8" s="25">
        <v>41030</v>
      </c>
      <c r="B8" s="10">
        <v>192510</v>
      </c>
      <c r="C8" s="11">
        <v>274880</v>
      </c>
      <c r="D8" s="12">
        <v>5154</v>
      </c>
      <c r="E8" s="10">
        <v>492521</v>
      </c>
      <c r="F8" s="11">
        <v>3945.51</v>
      </c>
      <c r="G8" s="17">
        <v>4843</v>
      </c>
    </row>
    <row r="9" spans="1:7">
      <c r="A9" s="25">
        <v>41061</v>
      </c>
      <c r="B9" s="10">
        <v>164800</v>
      </c>
      <c r="C9" s="11">
        <v>252450</v>
      </c>
      <c r="D9" s="12">
        <v>4515</v>
      </c>
      <c r="E9" s="10">
        <v>527252</v>
      </c>
      <c r="F9" s="11">
        <v>3395.58</v>
      </c>
      <c r="G9" s="17">
        <v>4724</v>
      </c>
    </row>
    <row r="10" spans="1:7">
      <c r="A10" s="25">
        <v>41091</v>
      </c>
      <c r="B10" s="10">
        <v>333480</v>
      </c>
      <c r="C10" s="11">
        <v>168060</v>
      </c>
      <c r="D10" s="12">
        <v>8891</v>
      </c>
      <c r="E10" s="10">
        <v>638418</v>
      </c>
      <c r="F10" s="11">
        <v>6854.33</v>
      </c>
      <c r="G10" s="17">
        <v>9229.07</v>
      </c>
    </row>
    <row r="11" spans="1:7">
      <c r="A11" s="25">
        <v>41122</v>
      </c>
      <c r="B11" s="10">
        <v>212720</v>
      </c>
      <c r="C11" s="11">
        <v>252040</v>
      </c>
      <c r="D11" s="12">
        <v>2652</v>
      </c>
      <c r="E11" s="10">
        <v>561855</v>
      </c>
      <c r="F11" s="11">
        <v>4456.07</v>
      </c>
      <c r="G11" s="17">
        <v>6424</v>
      </c>
    </row>
    <row r="12" spans="1:7">
      <c r="A12" s="25">
        <v>41153</v>
      </c>
      <c r="B12" s="10">
        <v>86730</v>
      </c>
      <c r="C12" s="11">
        <v>358620</v>
      </c>
      <c r="D12" s="12">
        <v>13123</v>
      </c>
      <c r="E12" s="10">
        <v>510303</v>
      </c>
      <c r="F12" s="11">
        <v>1807.79</v>
      </c>
      <c r="G12" s="17">
        <v>2582</v>
      </c>
    </row>
    <row r="13" spans="1:7">
      <c r="A13" s="25">
        <v>41183</v>
      </c>
      <c r="B13" s="10">
        <v>157190</v>
      </c>
      <c r="C13" s="11">
        <v>314850</v>
      </c>
      <c r="D13" s="12">
        <v>9482</v>
      </c>
      <c r="E13" s="10">
        <v>599892</v>
      </c>
      <c r="F13" s="11">
        <v>3611.23</v>
      </c>
      <c r="G13" s="17">
        <v>5935.9</v>
      </c>
    </row>
    <row r="14" spans="1:7">
      <c r="A14" s="25">
        <v>41214</v>
      </c>
      <c r="B14" s="10">
        <v>0</v>
      </c>
      <c r="C14" s="11">
        <v>451930</v>
      </c>
      <c r="D14" s="12">
        <v>4200</v>
      </c>
      <c r="E14" s="10">
        <v>564676</v>
      </c>
      <c r="F14" s="11">
        <v>0</v>
      </c>
      <c r="G14" s="17">
        <v>0</v>
      </c>
    </row>
    <row r="15" spans="1:7">
      <c r="A15" s="26">
        <v>41244</v>
      </c>
      <c r="B15" s="13">
        <v>110520</v>
      </c>
      <c r="C15" s="14">
        <v>363910</v>
      </c>
      <c r="D15" s="15">
        <v>3499</v>
      </c>
      <c r="E15" s="13">
        <v>524422</v>
      </c>
      <c r="F15" s="14">
        <v>2269.83</v>
      </c>
      <c r="G15" s="18">
        <v>3164</v>
      </c>
    </row>
    <row r="16" spans="1:7">
      <c r="A16" s="19" t="s">
        <v>6</v>
      </c>
      <c r="B16" s="20">
        <f t="shared" ref="B16:G16" si="0">SUM(B4:B15)</f>
        <v>2135420</v>
      </c>
      <c r="C16" s="21">
        <f t="shared" si="0"/>
        <v>3324760</v>
      </c>
      <c r="D16" s="22">
        <f t="shared" si="0"/>
        <v>106668</v>
      </c>
      <c r="E16" s="20">
        <f t="shared" si="0"/>
        <v>6602443</v>
      </c>
      <c r="F16" s="21">
        <f t="shared" si="0"/>
        <v>45158.490000000013</v>
      </c>
      <c r="G16" s="23">
        <f t="shared" si="0"/>
        <v>62359</v>
      </c>
    </row>
    <row r="17" spans="1:7">
      <c r="A17" s="1"/>
      <c r="B17" s="2"/>
      <c r="C17" s="2"/>
      <c r="D17" s="2"/>
      <c r="E17" s="2"/>
      <c r="F17" s="2"/>
      <c r="G17" s="3"/>
    </row>
    <row r="18" spans="1:7">
      <c r="A18" s="24">
        <v>41275</v>
      </c>
      <c r="B18" s="7">
        <v>253160</v>
      </c>
      <c r="C18" s="8">
        <v>215250</v>
      </c>
      <c r="D18" s="9">
        <v>12034</v>
      </c>
      <c r="E18" s="7">
        <v>586231</v>
      </c>
      <c r="F18" s="8">
        <v>5116.83</v>
      </c>
      <c r="G18" s="16">
        <v>7793</v>
      </c>
    </row>
    <row r="19" spans="1:7">
      <c r="A19" s="25">
        <v>41306</v>
      </c>
      <c r="B19" s="10">
        <v>253970</v>
      </c>
      <c r="C19" s="11">
        <v>120600</v>
      </c>
      <c r="D19" s="12">
        <v>13714</v>
      </c>
      <c r="E19" s="10">
        <v>473135</v>
      </c>
      <c r="F19" s="11">
        <v>5562.08</v>
      </c>
      <c r="G19" s="17">
        <v>7801.75</v>
      </c>
    </row>
    <row r="20" spans="1:7">
      <c r="A20" s="25">
        <v>41334</v>
      </c>
      <c r="B20" s="10">
        <v>133500</v>
      </c>
      <c r="C20" s="11">
        <v>226290</v>
      </c>
      <c r="D20" s="12">
        <v>5443</v>
      </c>
      <c r="E20" s="10">
        <v>449230</v>
      </c>
      <c r="F20" s="11">
        <v>2762.46</v>
      </c>
      <c r="G20" s="17">
        <v>4077.11</v>
      </c>
    </row>
    <row r="21" spans="1:7">
      <c r="A21" s="25">
        <v>41365</v>
      </c>
      <c r="B21" s="10">
        <v>103870</v>
      </c>
      <c r="C21" s="11">
        <v>343980</v>
      </c>
      <c r="D21" s="12">
        <v>3720</v>
      </c>
      <c r="E21" s="10">
        <v>502943</v>
      </c>
      <c r="F21" s="11">
        <v>2080.8200000000002</v>
      </c>
      <c r="G21" s="17">
        <v>3057</v>
      </c>
    </row>
    <row r="22" spans="1:7">
      <c r="A22" s="25">
        <v>41395</v>
      </c>
      <c r="B22" s="10">
        <v>132830</v>
      </c>
      <c r="C22" s="11">
        <v>239200</v>
      </c>
      <c r="D22" s="12">
        <v>9502</v>
      </c>
      <c r="E22" s="10">
        <v>438565</v>
      </c>
      <c r="F22" s="11">
        <v>2696.36</v>
      </c>
      <c r="G22" s="17">
        <v>3886</v>
      </c>
    </row>
    <row r="23" spans="1:7">
      <c r="A23" s="25">
        <v>41426</v>
      </c>
      <c r="B23" s="10">
        <v>319270</v>
      </c>
      <c r="C23" s="11">
        <v>107300</v>
      </c>
      <c r="D23" s="12">
        <v>22094</v>
      </c>
      <c r="E23" s="10">
        <v>511820</v>
      </c>
      <c r="F23" s="11">
        <v>6557.76</v>
      </c>
      <c r="G23" s="17">
        <v>4361</v>
      </c>
    </row>
    <row r="24" spans="1:7">
      <c r="A24" s="25">
        <v>41456</v>
      </c>
      <c r="B24" s="10"/>
      <c r="C24" s="11"/>
      <c r="D24" s="12"/>
      <c r="E24" s="10"/>
      <c r="F24" s="11"/>
      <c r="G24" s="17"/>
    </row>
    <row r="25" spans="1:7">
      <c r="A25" s="25">
        <v>41487</v>
      </c>
      <c r="B25" s="10"/>
      <c r="C25" s="11"/>
      <c r="D25" s="12"/>
      <c r="E25" s="10"/>
      <c r="F25" s="11"/>
      <c r="G25" s="17"/>
    </row>
    <row r="26" spans="1:7">
      <c r="A26" s="25">
        <v>41518</v>
      </c>
      <c r="B26" s="10"/>
      <c r="C26" s="11"/>
      <c r="D26" s="12"/>
      <c r="E26" s="10"/>
      <c r="F26" s="11"/>
      <c r="G26" s="17"/>
    </row>
    <row r="27" spans="1:7">
      <c r="A27" s="25">
        <v>41548</v>
      </c>
      <c r="B27" s="10"/>
      <c r="C27" s="11"/>
      <c r="D27" s="12"/>
      <c r="E27" s="10"/>
      <c r="F27" s="11"/>
      <c r="G27" s="17"/>
    </row>
    <row r="28" spans="1:7">
      <c r="A28" s="25">
        <v>41579</v>
      </c>
      <c r="B28" s="10"/>
      <c r="C28" s="11"/>
      <c r="D28" s="12"/>
      <c r="E28" s="10"/>
      <c r="F28" s="11"/>
      <c r="G28" s="17"/>
    </row>
    <row r="29" spans="1:7">
      <c r="A29" s="26">
        <v>41609</v>
      </c>
      <c r="B29" s="13"/>
      <c r="C29" s="14"/>
      <c r="D29" s="15"/>
      <c r="E29" s="13"/>
      <c r="F29" s="14"/>
      <c r="G29" s="18"/>
    </row>
    <row r="30" spans="1:7">
      <c r="A30" s="19" t="s">
        <v>7</v>
      </c>
      <c r="B30" s="20">
        <f t="shared" ref="B30:G30" si="1">SUM(B18:B29)</f>
        <v>1196600</v>
      </c>
      <c r="C30" s="21">
        <f t="shared" si="1"/>
        <v>1252620</v>
      </c>
      <c r="D30" s="22">
        <f t="shared" si="1"/>
        <v>66507</v>
      </c>
      <c r="E30" s="20">
        <f t="shared" si="1"/>
        <v>2961924</v>
      </c>
      <c r="F30" s="21">
        <f t="shared" si="1"/>
        <v>24776.309999999998</v>
      </c>
      <c r="G30" s="23">
        <f t="shared" si="1"/>
        <v>30975.86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Productos-Insumos</vt:lpstr>
    </vt:vector>
  </TitlesOfParts>
  <Company>CMP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strujillo</dc:creator>
  <cp:lastModifiedBy>Informatica y Telecomunicaciones</cp:lastModifiedBy>
  <dcterms:created xsi:type="dcterms:W3CDTF">2013-07-17T16:19:07Z</dcterms:created>
  <dcterms:modified xsi:type="dcterms:W3CDTF">2013-07-17T20:53:18Z</dcterms:modified>
</cp:coreProperties>
</file>